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xr:revisionPtr revIDLastSave="0" documentId="13_ncr:1_{CCF2E08A-8083-448D-BE9C-3CA321FB1FC4}" xr6:coauthVersionLast="47" xr6:coauthVersionMax="47" xr10:uidLastSave="{00000000-0000-0000-0000-000000000000}"/>
  <bookViews>
    <workbookView xWindow="-108" yWindow="-108" windowWidth="23256" windowHeight="12456" xr2:uid="{E1A48B9F-31A4-47B5-8402-F894CCE6FDD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3" i="1" l="1"/>
  <c r="C8" i="1"/>
  <c r="D8" i="1"/>
  <c r="E8" i="1"/>
  <c r="F8" i="1"/>
  <c r="G8" i="1"/>
  <c r="H8" i="1"/>
  <c r="I8" i="1"/>
  <c r="J8" i="1"/>
  <c r="B8" i="1"/>
  <c r="C7" i="1"/>
  <c r="D7" i="1"/>
  <c r="E7" i="1"/>
  <c r="F7" i="1"/>
  <c r="G7" i="1"/>
  <c r="H7" i="1"/>
  <c r="I7" i="1"/>
  <c r="J7" i="1"/>
  <c r="B7" i="1"/>
</calcChain>
</file>

<file path=xl/sharedStrings.xml><?xml version="1.0" encoding="utf-8"?>
<sst xmlns="http://schemas.openxmlformats.org/spreadsheetml/2006/main" count="14" uniqueCount="14">
  <si>
    <t>Medida</t>
  </si>
  <si>
    <t>6X</t>
  </si>
  <si>
    <t>6X+1</t>
  </si>
  <si>
    <t>6X+Nb</t>
  </si>
  <si>
    <t>6X+Nb+1</t>
  </si>
  <si>
    <t>Cu (recebido)</t>
  </si>
  <si>
    <t>Cu (laminado)</t>
  </si>
  <si>
    <t>Nb (laminado)</t>
  </si>
  <si>
    <t>8X</t>
  </si>
  <si>
    <t>8X+1</t>
  </si>
  <si>
    <t>Média</t>
  </si>
  <si>
    <t>Desvio-padrão</t>
  </si>
  <si>
    <t>Regra das misturas</t>
  </si>
  <si>
    <t>40% Nb e 60% 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</si>
</sst>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0" fillId="2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Planilha1!$B$1:$J$1</c:f>
              <c:strCache>
                <c:ptCount val="9"/>
                <c:pt idx="0">
                  <c:v>Cu (recebido)</c:v>
                </c:pt>
                <c:pt idx="1">
                  <c:v>Cu (laminado)</c:v>
                </c:pt>
                <c:pt idx="2">
                  <c:v>Nb (laminado)</c:v>
                </c:pt>
                <c:pt idx="3">
                  <c:v>6X</c:v>
                </c:pt>
                <c:pt idx="4">
                  <c:v>6X+1</c:v>
                </c:pt>
                <c:pt idx="5">
                  <c:v>6X+Nb</c:v>
                </c:pt>
                <c:pt idx="6">
                  <c:v>6X+Nb+1</c:v>
                </c:pt>
                <c:pt idx="7">
                  <c:v>8X</c:v>
                </c:pt>
                <c:pt idx="8">
                  <c:v>8X+1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Planilha1!$B$7:$J$7</c:f>
              <c:numCache>
                <c:formatCode>0.0</c:formatCode>
                <c:ptCount val="9"/>
                <c:pt idx="0">
                  <c:v>97.539999999999992</c:v>
                </c:pt>
                <c:pt idx="1">
                  <c:v>96.34</c:v>
                </c:pt>
                <c:pt idx="2">
                  <c:v>8.8120000000000012</c:v>
                </c:pt>
                <c:pt idx="3">
                  <c:v>83.54</c:v>
                </c:pt>
                <c:pt idx="4">
                  <c:v>80.36</c:v>
                </c:pt>
                <c:pt idx="5">
                  <c:v>72.97999999999999</c:v>
                </c:pt>
                <c:pt idx="6">
                  <c:v>57.019999999999996</c:v>
                </c:pt>
                <c:pt idx="7">
                  <c:v>88.78</c:v>
                </c:pt>
                <c:pt idx="8">
                  <c:v>88.88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8D-406A-AEF4-8A5717B8B3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52760880"/>
        <c:axId val="1044145296"/>
      </c:barChart>
      <c:catAx>
        <c:axId val="10527608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4145296"/>
        <c:crosses val="autoZero"/>
        <c:auto val="1"/>
        <c:lblAlgn val="ctr"/>
        <c:lblOffset val="100"/>
        <c:noMultiLvlLbl val="0"/>
      </c:catAx>
      <c:valAx>
        <c:axId val="104414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52760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8</xdr:row>
      <xdr:rowOff>133350</xdr:rowOff>
    </xdr:from>
    <xdr:to>
      <xdr:col>6</xdr:col>
      <xdr:colOff>685800</xdr:colOff>
      <xdr:row>23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C0A0C09-9EA3-E843-41E4-32B3E724A6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52AFD-90DB-4ED3-8685-16D036457980}">
  <dimension ref="A1:J13"/>
  <sheetViews>
    <sheetView tabSelected="1" workbookViewId="0">
      <selection activeCell="H23" sqref="H23"/>
    </sheetView>
  </sheetViews>
  <sheetFormatPr defaultRowHeight="14.4" x14ac:dyDescent="0.3"/>
  <cols>
    <col min="1" max="1" width="15.44140625" customWidth="1"/>
    <col min="2" max="2" width="14.21875" customWidth="1"/>
    <col min="3" max="3" width="14.109375" customWidth="1"/>
    <col min="4" max="4" width="16.6640625" customWidth="1"/>
    <col min="6" max="6" width="11.109375" customWidth="1"/>
    <col min="7" max="7" width="11.77734375" customWidth="1"/>
    <col min="8" max="8" width="12.21875" customWidth="1"/>
  </cols>
  <sheetData>
    <row r="1" spans="1:10" x14ac:dyDescent="0.3">
      <c r="A1" s="2" t="s">
        <v>0</v>
      </c>
      <c r="B1" s="2" t="s">
        <v>5</v>
      </c>
      <c r="C1" s="2" t="s">
        <v>6</v>
      </c>
      <c r="D1" s="2" t="s">
        <v>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8</v>
      </c>
      <c r="J1" s="2" t="s">
        <v>9</v>
      </c>
    </row>
    <row r="2" spans="1:10" x14ac:dyDescent="0.3">
      <c r="A2" s="1">
        <v>1</v>
      </c>
      <c r="B2" s="1">
        <v>97.6</v>
      </c>
      <c r="C2" s="1">
        <v>96.1</v>
      </c>
      <c r="D2" s="1">
        <v>8.8800000000000008</v>
      </c>
      <c r="E2" s="1">
        <v>87.2</v>
      </c>
      <c r="F2" s="1">
        <v>80.3</v>
      </c>
      <c r="G2" s="1">
        <v>74.3</v>
      </c>
      <c r="H2" s="1">
        <v>54.6</v>
      </c>
      <c r="I2" s="1">
        <v>87.3</v>
      </c>
      <c r="J2" s="1">
        <v>87.4</v>
      </c>
    </row>
    <row r="3" spans="1:10" x14ac:dyDescent="0.3">
      <c r="A3" s="1">
        <v>2</v>
      </c>
      <c r="B3" s="1">
        <v>97.8</v>
      </c>
      <c r="C3" s="1">
        <v>96.2</v>
      </c>
      <c r="D3" s="1">
        <v>8.7200000000000006</v>
      </c>
      <c r="E3" s="1">
        <v>81.7</v>
      </c>
      <c r="F3" s="1">
        <v>81.8</v>
      </c>
      <c r="G3" s="1">
        <v>73.7</v>
      </c>
      <c r="H3" s="1">
        <v>60.5</v>
      </c>
      <c r="I3" s="1">
        <v>90.3</v>
      </c>
      <c r="J3" s="1">
        <v>89.5</v>
      </c>
    </row>
    <row r="4" spans="1:10" x14ac:dyDescent="0.3">
      <c r="A4" s="1">
        <v>3</v>
      </c>
      <c r="B4" s="1">
        <v>97.1</v>
      </c>
      <c r="C4" s="1">
        <v>96.4</v>
      </c>
      <c r="D4" s="1">
        <v>8.9</v>
      </c>
      <c r="E4" s="1">
        <v>81.5</v>
      </c>
      <c r="F4" s="1">
        <v>80.599999999999994</v>
      </c>
      <c r="G4" s="1">
        <v>72.400000000000006</v>
      </c>
      <c r="H4" s="1">
        <v>61.8</v>
      </c>
      <c r="I4" s="1">
        <v>88.2</v>
      </c>
      <c r="J4" s="1">
        <v>88.8</v>
      </c>
    </row>
    <row r="5" spans="1:10" x14ac:dyDescent="0.3">
      <c r="A5" s="1">
        <v>4</v>
      </c>
      <c r="B5" s="1">
        <v>97.4</v>
      </c>
      <c r="C5" s="1">
        <v>96.4</v>
      </c>
      <c r="D5" s="1">
        <v>8.7799999999999994</v>
      </c>
      <c r="E5" s="1">
        <v>84.7</v>
      </c>
      <c r="F5" s="1">
        <v>80.8</v>
      </c>
      <c r="G5" s="1">
        <v>72.8</v>
      </c>
      <c r="H5" s="1">
        <v>56.7</v>
      </c>
      <c r="I5" s="1">
        <v>89.2</v>
      </c>
      <c r="J5" s="1">
        <v>90.2</v>
      </c>
    </row>
    <row r="6" spans="1:10" x14ac:dyDescent="0.3">
      <c r="A6" s="1">
        <v>5</v>
      </c>
      <c r="B6" s="1">
        <v>97.8</v>
      </c>
      <c r="C6" s="1">
        <v>96.6</v>
      </c>
      <c r="D6" s="1">
        <v>8.7799999999999994</v>
      </c>
      <c r="E6" s="1">
        <v>82.6</v>
      </c>
      <c r="F6" s="1">
        <v>78.3</v>
      </c>
      <c r="G6" s="1">
        <v>71.7</v>
      </c>
      <c r="H6" s="1">
        <v>51.5</v>
      </c>
      <c r="I6" s="1">
        <v>88.9</v>
      </c>
      <c r="J6" s="1">
        <v>88.5</v>
      </c>
    </row>
    <row r="7" spans="1:10" x14ac:dyDescent="0.3">
      <c r="A7" s="2" t="s">
        <v>10</v>
      </c>
      <c r="B7" s="3">
        <f>AVERAGE(B2:B6)</f>
        <v>97.539999999999992</v>
      </c>
      <c r="C7" s="3">
        <f t="shared" ref="C7:J7" si="0">AVERAGE(C2:C6)</f>
        <v>96.34</v>
      </c>
      <c r="D7" s="3">
        <f t="shared" si="0"/>
        <v>8.8120000000000012</v>
      </c>
      <c r="E7" s="3">
        <f t="shared" si="0"/>
        <v>83.54</v>
      </c>
      <c r="F7" s="3">
        <f t="shared" si="0"/>
        <v>80.36</v>
      </c>
      <c r="G7" s="3">
        <f t="shared" si="0"/>
        <v>72.97999999999999</v>
      </c>
      <c r="H7" s="3">
        <f t="shared" si="0"/>
        <v>57.019999999999996</v>
      </c>
      <c r="I7" s="3">
        <f t="shared" si="0"/>
        <v>88.78</v>
      </c>
      <c r="J7" s="3">
        <f t="shared" si="0"/>
        <v>88.88</v>
      </c>
    </row>
    <row r="8" spans="1:10" x14ac:dyDescent="0.3">
      <c r="A8" s="2" t="s">
        <v>11</v>
      </c>
      <c r="B8" s="3">
        <f>STDEV(B2:B6)</f>
        <v>0.29664793948382639</v>
      </c>
      <c r="C8" s="3">
        <f t="shared" ref="C8:J8" si="1">STDEV(C2:C6)</f>
        <v>0.19493588689617949</v>
      </c>
      <c r="D8" s="3">
        <f t="shared" si="1"/>
        <v>7.5630681604756361E-2</v>
      </c>
      <c r="E8" s="3">
        <f t="shared" si="1"/>
        <v>2.4068651811017596</v>
      </c>
      <c r="F8" s="3">
        <f t="shared" si="1"/>
        <v>1.2817956155331471</v>
      </c>
      <c r="G8" s="3">
        <f t="shared" si="1"/>
        <v>1.0329569206893363</v>
      </c>
      <c r="H8" s="3">
        <f t="shared" si="1"/>
        <v>4.2245709841355481</v>
      </c>
      <c r="I8" s="3">
        <f t="shared" si="1"/>
        <v>1.1211601134539169</v>
      </c>
      <c r="J8" s="3">
        <f t="shared" si="1"/>
        <v>1.056882207249227</v>
      </c>
    </row>
    <row r="10" spans="1:10" x14ac:dyDescent="0.3">
      <c r="I10" s="4" t="s">
        <v>12</v>
      </c>
      <c r="J10" s="4"/>
    </row>
    <row r="11" spans="1:10" x14ac:dyDescent="0.3">
      <c r="I11" s="4"/>
      <c r="J11" s="4"/>
    </row>
    <row r="12" spans="1:10" x14ac:dyDescent="0.3">
      <c r="I12" s="4" t="s">
        <v>13</v>
      </c>
      <c r="J12" s="4"/>
    </row>
    <row r="13" spans="1:10" x14ac:dyDescent="0.3">
      <c r="I13" s="4">
        <f>0.4*D7+0.6*C7</f>
        <v>61.328800000000001</v>
      </c>
      <c r="J13" s="4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Camilo Magalhães</dc:creator>
  <cp:lastModifiedBy>Danielle Camilo Magalhães</cp:lastModifiedBy>
  <dcterms:created xsi:type="dcterms:W3CDTF">2026-07-02T17:51:12Z</dcterms:created>
  <dcterms:modified xsi:type="dcterms:W3CDTF">2026-07-03T11:38:52Z</dcterms:modified>
</cp:coreProperties>
</file>